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285" windowWidth="18195" windowHeight="10050" tabRatio="919"/>
  </bookViews>
  <sheets>
    <sheet name="1" sheetId="1" r:id="rId1"/>
  </sheets>
  <externalReferences>
    <externalReference r:id="rId2"/>
  </externalReferences>
  <definedNames>
    <definedName name="Десятки">'[1]служебный раздел'!$D$2:$D$10</definedName>
    <definedName name="Единицы">'[1]служебный раздел'!$B$2:$B$22</definedName>
    <definedName name="ЕдиницыТ">'[1]служебный раздел'!$C$2:$C$22</definedName>
    <definedName name="_xlnm.Print_Area" localSheetId="0">'1'!$A$1:$M$19</definedName>
    <definedName name="Сотни">'[1]служебный раздел'!$E$2:$E$11</definedName>
  </definedNames>
  <calcPr calcId="144525"/>
</workbook>
</file>

<file path=xl/calcChain.xml><?xml version="1.0" encoding="utf-8"?>
<calcChain xmlns="http://schemas.openxmlformats.org/spreadsheetml/2006/main">
  <c r="M11" i="1" l="1"/>
  <c r="L11" i="1" l="1"/>
  <c r="M12" i="1" l="1"/>
  <c r="J11" i="1"/>
</calcChain>
</file>

<file path=xl/sharedStrings.xml><?xml version="1.0" encoding="utf-8"?>
<sst xmlns="http://schemas.openxmlformats.org/spreadsheetml/2006/main" count="31" uniqueCount="23">
  <si>
    <t>Средняя цена за единицу товара (работы, услуги), руб</t>
  </si>
  <si>
    <t>коэффициент вариации, %</t>
  </si>
  <si>
    <t>Информация от поставщиков (подрядчиков, исполнителей) о предлагаемых идентичных (однородных) товарах (работах, услугах)</t>
  </si>
  <si>
    <t>№ п/п</t>
  </si>
  <si>
    <t>Определение ценовой информации, полученной от поставщиков (подрядчиков, исполнителей)</t>
  </si>
  <si>
    <t>2.2</t>
  </si>
  <si>
    <t>№3</t>
  </si>
  <si>
    <t>наименование товара (работы, услуги)</t>
  </si>
  <si>
    <t>цена за единицу, руб.</t>
  </si>
  <si>
    <t>вх. от 00.00.000 №0 а-с</t>
  </si>
  <si>
    <r>
      <t>№1</t>
    </r>
    <r>
      <rPr>
        <b/>
        <sz val="12"/>
        <color rgb="FFFF0000"/>
        <rFont val="Segoe UI Light"/>
        <family val="2"/>
        <charset val="204"/>
      </rPr>
      <t xml:space="preserve"> </t>
    </r>
  </si>
  <si>
    <t xml:space="preserve">№2 </t>
  </si>
  <si>
    <t xml:space="preserve">№3 </t>
  </si>
  <si>
    <t>Исполнитель :</t>
  </si>
  <si>
    <t>Итого:</t>
  </si>
  <si>
    <t>Сумма</t>
  </si>
  <si>
    <t>Количество</t>
  </si>
  <si>
    <t>Портативная акустическая система с двумя радиомикрофонами</t>
  </si>
  <si>
    <t xml:space="preserve">И.о. директора </t>
  </si>
  <si>
    <t>Р.Л. Черпаков</t>
  </si>
  <si>
    <t>вх. от 22.07.2021 №145</t>
  </si>
  <si>
    <t>вх. от 22.07.2021 №146</t>
  </si>
  <si>
    <t>вх. от 22.07.2021 №147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</si>
</sst>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Segoe UI Light"/>
      <family val="2"/>
      <charset val="204"/>
    </font>
    <font>
      <sz val="11"/>
      <color theme="1"/>
      <name val="Segoe UI Light"/>
      <family val="2"/>
      <charset val="204"/>
    </font>
    <font>
      <b/>
      <sz val="12"/>
      <color theme="1"/>
      <name val="Segoe UI Light"/>
      <family val="2"/>
      <charset val="204"/>
    </font>
    <font>
      <sz val="12"/>
      <color rgb="FFFF0000"/>
      <name val="Segoe UI Light"/>
      <family val="2"/>
      <charset val="204"/>
    </font>
    <font>
      <b/>
      <sz val="12"/>
      <color rgb="FFFF0000"/>
      <name val="Segoe UI Light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/>
    </xf>
    <xf numFmtId="0" fontId="2" fillId="0" borderId="0" xfId="0" applyFont="1" applyAlignment="1" applyProtection="1">
      <alignment horizontal="center" vertical="top"/>
    </xf>
    <xf numFmtId="0" fontId="1" fillId="0" borderId="0" xfId="0" applyFont="1" applyFill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2" fillId="0" borderId="0" xfId="0" applyFont="1" applyAlignment="1" applyProtection="1">
      <alignment horizontal="center" vertical="top" wrapText="1"/>
    </xf>
    <xf numFmtId="0" fontId="1" fillId="0" borderId="4" xfId="0" applyFont="1" applyBorder="1" applyAlignment="1" applyProtection="1">
      <alignment horizontal="center" vertical="top" wrapText="1"/>
    </xf>
    <xf numFmtId="164" fontId="1" fillId="0" borderId="4" xfId="0" applyNumberFormat="1" applyFont="1" applyBorder="1" applyAlignment="1" applyProtection="1">
      <alignment horizontal="center" vertical="top" wrapText="1"/>
    </xf>
    <xf numFmtId="4" fontId="1" fillId="2" borderId="4" xfId="0" applyNumberFormat="1" applyFont="1" applyFill="1" applyBorder="1" applyAlignment="1" applyProtection="1">
      <alignment horizontal="center" vertical="top" wrapText="1"/>
      <protection locked="0"/>
    </xf>
    <xf numFmtId="4" fontId="1" fillId="0" borderId="4" xfId="0" applyNumberFormat="1" applyFont="1" applyBorder="1" applyAlignment="1" applyProtection="1">
      <alignment horizontal="center" vertical="top" wrapText="1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0" fontId="1" fillId="0" borderId="0" xfId="0" applyFont="1" applyFill="1" applyBorder="1" applyAlignment="1" applyProtection="1">
      <alignment horizontal="right" vertical="top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0" fontId="1" fillId="2" borderId="4" xfId="0" applyFont="1" applyFill="1" applyBorder="1" applyAlignment="1" applyProtection="1">
      <alignment horizontal="center" vertical="top" wrapText="1"/>
      <protection locked="0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49" fontId="1" fillId="2" borderId="0" xfId="0" applyNumberFormat="1" applyFont="1" applyFill="1" applyBorder="1" applyAlignment="1" applyProtection="1">
      <alignment horizontal="center" vertical="top" wrapText="1"/>
      <protection locked="0"/>
    </xf>
    <xf numFmtId="2" fontId="1" fillId="2" borderId="4" xfId="0" applyNumberFormat="1" applyFont="1" applyFill="1" applyBorder="1" applyAlignment="1" applyProtection="1">
      <alignment horizontal="center" vertical="top" wrapText="1"/>
      <protection locked="0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4" fontId="1" fillId="0" borderId="0" xfId="0" applyNumberFormat="1" applyFont="1" applyBorder="1" applyAlignment="1" applyProtection="1">
      <alignment horizontal="center" vertical="top"/>
    </xf>
    <xf numFmtId="0" fontId="1" fillId="3" borderId="6" xfId="0" applyFont="1" applyFill="1" applyBorder="1" applyAlignment="1" applyProtection="1">
      <alignment horizontal="center" vertical="top" wrapText="1"/>
    </xf>
    <xf numFmtId="0" fontId="1" fillId="3" borderId="11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0" fontId="3" fillId="0" borderId="0" xfId="0" applyFont="1" applyAlignment="1" applyProtection="1">
      <alignment horizontal="center" vertical="top"/>
    </xf>
    <xf numFmtId="0" fontId="1" fillId="3" borderId="3" xfId="0" applyFont="1" applyFill="1" applyBorder="1" applyAlignment="1" applyProtection="1">
      <alignment horizontal="center" vertical="top" wrapText="1"/>
    </xf>
    <xf numFmtId="4" fontId="1" fillId="0" borderId="0" xfId="0" applyNumberFormat="1" applyFont="1" applyAlignment="1" applyProtection="1">
      <alignment horizontal="center" vertical="top"/>
    </xf>
    <xf numFmtId="2" fontId="1" fillId="0" borderId="0" xfId="0" applyNumberFormat="1" applyFont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center" vertical="top"/>
    </xf>
    <xf numFmtId="0" fontId="1" fillId="3" borderId="0" xfId="0" applyFont="1" applyFill="1" applyBorder="1" applyAlignment="1" applyProtection="1">
      <alignment horizontal="center" vertical="top" wrapText="1"/>
    </xf>
    <xf numFmtId="4" fontId="1" fillId="0" borderId="0" xfId="0" applyNumberFormat="1" applyFont="1" applyBorder="1" applyAlignment="1" applyProtection="1">
      <alignment horizontal="center" vertical="top" wrapText="1"/>
    </xf>
    <xf numFmtId="49" fontId="1" fillId="0" borderId="0" xfId="0" applyNumberFormat="1" applyFont="1" applyAlignment="1" applyProtection="1">
      <alignment horizontal="center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horizontal="center" vertical="top" wrapText="1"/>
    </xf>
    <xf numFmtId="0" fontId="1" fillId="3" borderId="11" xfId="0" applyFont="1" applyFill="1" applyBorder="1" applyAlignment="1" applyProtection="1">
      <alignment horizontal="center" vertical="top" wrapText="1"/>
    </xf>
    <xf numFmtId="0" fontId="1" fillId="3" borderId="4" xfId="0" applyFont="1" applyFill="1" applyBorder="1" applyAlignment="1" applyProtection="1">
      <alignment horizontal="center" vertical="top" wrapText="1"/>
    </xf>
    <xf numFmtId="0" fontId="1" fillId="3" borderId="7" xfId="0" applyFont="1" applyFill="1" applyBorder="1" applyAlignment="1" applyProtection="1">
      <alignment horizontal="center" vertical="top" wrapText="1"/>
    </xf>
    <xf numFmtId="0" fontId="1" fillId="3" borderId="8" xfId="0" applyFont="1" applyFill="1" applyBorder="1" applyAlignment="1" applyProtection="1">
      <alignment horizontal="center" vertical="top" wrapText="1"/>
    </xf>
    <xf numFmtId="0" fontId="4" fillId="2" borderId="9" xfId="0" applyFont="1" applyFill="1" applyBorder="1" applyAlignment="1" applyProtection="1">
      <alignment horizontal="center" vertical="top" wrapText="1"/>
      <protection locked="0"/>
    </xf>
    <xf numFmtId="0" fontId="4" fillId="2" borderId="10" xfId="0" applyFont="1" applyFill="1" applyBorder="1" applyAlignment="1" applyProtection="1">
      <alignment horizontal="center" vertical="top" wrapText="1"/>
      <protection locked="0"/>
    </xf>
    <xf numFmtId="0" fontId="1" fillId="2" borderId="9" xfId="0" applyFont="1" applyFill="1" applyBorder="1" applyAlignment="1" applyProtection="1">
      <alignment horizontal="center" vertical="top" wrapText="1"/>
      <protection locked="0"/>
    </xf>
    <xf numFmtId="0" fontId="1" fillId="2" borderId="10" xfId="0" applyFont="1" applyFill="1" applyBorder="1" applyAlignment="1" applyProtection="1">
      <alignment horizontal="center" vertical="top" wrapText="1"/>
      <protection locked="0"/>
    </xf>
    <xf numFmtId="0" fontId="1" fillId="3" borderId="2" xfId="0" applyFont="1" applyFill="1" applyBorder="1" applyAlignment="1" applyProtection="1">
      <alignment horizontal="center" vertical="top" wrapText="1"/>
    </xf>
    <xf numFmtId="0" fontId="3" fillId="0" borderId="0" xfId="0" applyFont="1" applyAlignment="1" applyProtection="1">
      <alignment horizontal="center" vertical="top"/>
    </xf>
    <xf numFmtId="0" fontId="1" fillId="3" borderId="3" xfId="0" applyFont="1" applyFill="1" applyBorder="1" applyAlignment="1" applyProtection="1">
      <alignment horizontal="center" vertical="top" wrapText="1"/>
    </xf>
    <xf numFmtId="0" fontId="1" fillId="3" borderId="5" xfId="0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2-1/2%20&#1055;&#1054;&#1051;&#1059;&#1043;&#1054;&#1044;&#1048;&#1045;%202019%20&#1043;&#1054;&#1044;&#1040;/&#1095;&#1072;&#1089;&#1090;&#1100;%201/&#1086;&#1074;&#1086;&#1097;&#1080;%20&#1082;&#1086;&#1085;&#1089;&#1077;&#1088;&#1074;&#1080;&#1088;&#1086;&#1074;&#1072;&#1085;&#1085;&#1099;&#1077;%20&#1080;%20&#1087;&#1086;&#1074;&#1080;&#1076;&#1083;&#1086;+/&#1053;&#1052;&#1062;&#1050;%20&#1085;&#1086;&#1074;&#1072;&#1103;/&#1053;&#1052;&#1062;&#1050;_&#1072;&#1074;&#1090;&#108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основание НМЦК"/>
      <sheetName val="Приложение №2.1_свод"/>
      <sheetName val="Приложение №2.2_запрос ППИ"/>
      <sheetName val="Запрос в ЕИС"/>
      <sheetName val="Приложение №2.3_ЕРК"/>
      <sheetName val="Приложение №2.4_ОИИ"/>
      <sheetName val="служебный раздел"/>
      <sheetName val="Инструкция по заполнению"/>
    </sheetNames>
    <sheetDataSet>
      <sheetData sheetId="0">
        <row r="8">
          <cell r="B8">
            <v>6233.0599999999995</v>
          </cell>
        </row>
      </sheetData>
      <sheetData sheetId="1"/>
      <sheetData sheetId="2">
        <row r="19">
          <cell r="A19">
            <v>1</v>
          </cell>
        </row>
      </sheetData>
      <sheetData sheetId="3">
        <row r="19">
          <cell r="A19">
            <v>1</v>
          </cell>
        </row>
      </sheetData>
      <sheetData sheetId="4">
        <row r="16">
          <cell r="A16">
            <v>1</v>
          </cell>
        </row>
      </sheetData>
      <sheetData sheetId="5">
        <row r="16">
          <cell r="A16">
            <v>1</v>
          </cell>
        </row>
      </sheetData>
      <sheetData sheetId="6">
        <row r="1">
          <cell r="I1">
            <v>6233.0599999999995</v>
          </cell>
        </row>
        <row r="2">
          <cell r="B2" t="str">
            <v/>
          </cell>
          <cell r="C2" t="str">
            <v/>
          </cell>
          <cell r="D2" t="str">
            <v>десять</v>
          </cell>
          <cell r="E2" t="str">
            <v/>
          </cell>
        </row>
        <row r="3">
          <cell r="B3" t="str">
            <v>один</v>
          </cell>
          <cell r="C3" t="str">
            <v>одна</v>
          </cell>
          <cell r="D3" t="str">
            <v>двадцать</v>
          </cell>
          <cell r="E3" t="str">
            <v>сто</v>
          </cell>
        </row>
        <row r="4">
          <cell r="B4" t="str">
            <v>два</v>
          </cell>
          <cell r="C4" t="str">
            <v>две</v>
          </cell>
          <cell r="D4" t="str">
            <v>тридцать</v>
          </cell>
          <cell r="E4" t="str">
            <v>двести</v>
          </cell>
        </row>
        <row r="5">
          <cell r="B5" t="str">
            <v>три</v>
          </cell>
          <cell r="C5" t="str">
            <v>три</v>
          </cell>
          <cell r="D5" t="str">
            <v>сорок</v>
          </cell>
          <cell r="E5" t="str">
            <v>триста</v>
          </cell>
        </row>
        <row r="6">
          <cell r="B6" t="str">
            <v>четыре</v>
          </cell>
          <cell r="C6" t="str">
            <v>четыре</v>
          </cell>
          <cell r="D6" t="str">
            <v>пятьдесят</v>
          </cell>
          <cell r="E6" t="str">
            <v>четыреста</v>
          </cell>
        </row>
        <row r="7">
          <cell r="B7" t="str">
            <v>пять</v>
          </cell>
          <cell r="C7" t="str">
            <v>пять</v>
          </cell>
          <cell r="D7" t="str">
            <v>шестьдесят</v>
          </cell>
          <cell r="E7" t="str">
            <v>пятьсот</v>
          </cell>
        </row>
        <row r="8">
          <cell r="B8" t="str">
            <v>шесть</v>
          </cell>
          <cell r="C8" t="str">
            <v>шесть</v>
          </cell>
          <cell r="D8" t="str">
            <v>семьдесят</v>
          </cell>
          <cell r="E8" t="str">
            <v>шестьсот</v>
          </cell>
        </row>
        <row r="9">
          <cell r="B9" t="str">
            <v>семь</v>
          </cell>
          <cell r="C9" t="str">
            <v>семь</v>
          </cell>
          <cell r="D9" t="str">
            <v>восемьдесят</v>
          </cell>
          <cell r="E9" t="str">
            <v>семьсот</v>
          </cell>
        </row>
        <row r="10">
          <cell r="B10" t="str">
            <v>восемь</v>
          </cell>
          <cell r="C10" t="str">
            <v>восемь</v>
          </cell>
          <cell r="D10" t="str">
            <v>девяносто</v>
          </cell>
          <cell r="E10" t="str">
            <v>восемьсот</v>
          </cell>
        </row>
        <row r="11">
          <cell r="B11" t="str">
            <v>девять</v>
          </cell>
          <cell r="C11" t="str">
            <v>девять</v>
          </cell>
          <cell r="E11" t="str">
            <v>девятьсот</v>
          </cell>
        </row>
        <row r="12">
          <cell r="B12" t="str">
            <v>десять</v>
          </cell>
          <cell r="C12" t="str">
            <v>десять</v>
          </cell>
        </row>
        <row r="13">
          <cell r="B13" t="str">
            <v>одиннадцать</v>
          </cell>
          <cell r="C13" t="str">
            <v>одиннадцать</v>
          </cell>
        </row>
        <row r="14">
          <cell r="B14" t="str">
            <v>двенадцать</v>
          </cell>
          <cell r="C14" t="str">
            <v>двенадцать</v>
          </cell>
        </row>
        <row r="15">
          <cell r="B15" t="str">
            <v>тринадцать</v>
          </cell>
          <cell r="C15" t="str">
            <v>тринадцать</v>
          </cell>
        </row>
        <row r="16">
          <cell r="B16" t="str">
            <v>четырнадцать</v>
          </cell>
          <cell r="C16" t="str">
            <v>четырнадцать</v>
          </cell>
        </row>
        <row r="17">
          <cell r="B17" t="str">
            <v>пятнадцать</v>
          </cell>
          <cell r="C17" t="str">
            <v>пятнадцать</v>
          </cell>
        </row>
        <row r="18">
          <cell r="B18" t="str">
            <v>шестнадцать</v>
          </cell>
          <cell r="C18" t="str">
            <v>шестнадцать</v>
          </cell>
        </row>
        <row r="19">
          <cell r="B19" t="str">
            <v>семнадцать</v>
          </cell>
          <cell r="C19" t="str">
            <v>семнадцать</v>
          </cell>
        </row>
        <row r="20">
          <cell r="B20" t="str">
            <v>восемнадцать</v>
          </cell>
          <cell r="C20" t="str">
            <v>восемнадцать</v>
          </cell>
        </row>
        <row r="21">
          <cell r="B21" t="str">
            <v>девятнадцать</v>
          </cell>
          <cell r="C21" t="str">
            <v>девятнадцать</v>
          </cell>
        </row>
        <row r="22">
          <cell r="B22" t="str">
            <v>двадцать</v>
          </cell>
          <cell r="C22" t="str">
            <v>двадцать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7"/>
  <sheetViews>
    <sheetView tabSelected="1" view="pageBreakPreview" zoomScale="130" zoomScaleNormal="85" zoomScaleSheetLayoutView="130" workbookViewId="0">
      <selection activeCell="I9" sqref="I9"/>
    </sheetView>
  </sheetViews>
  <sheetFormatPr defaultRowHeight="17.25" x14ac:dyDescent="0.25"/>
  <cols>
    <col min="1" max="1" width="6.42578125" style="1" customWidth="1"/>
    <col min="2" max="2" width="23.42578125" style="1" customWidth="1"/>
    <col min="3" max="3" width="18.28515625" style="1" customWidth="1"/>
    <col min="4" max="4" width="21.7109375" style="1" customWidth="1"/>
    <col min="5" max="5" width="18.28515625" style="1" customWidth="1"/>
    <col min="6" max="7" width="21.7109375" style="1" hidden="1" customWidth="1"/>
    <col min="8" max="9" width="21.7109375" style="1" customWidth="1"/>
    <col min="10" max="12" width="16.7109375" style="1" customWidth="1"/>
    <col min="13" max="13" width="18.5703125" style="1" customWidth="1"/>
    <col min="14" max="15" width="18.7109375" style="1" customWidth="1"/>
    <col min="16" max="16384" width="9.140625" style="3"/>
  </cols>
  <sheetData>
    <row r="1" spans="1:15" x14ac:dyDescent="0.25">
      <c r="M1" s="2" t="s">
        <v>5</v>
      </c>
      <c r="N1" s="30"/>
      <c r="O1" s="30"/>
    </row>
    <row r="2" spans="1:15" x14ac:dyDescent="0.25">
      <c r="M2" s="13"/>
      <c r="N2" s="13"/>
      <c r="O2" s="13"/>
    </row>
    <row r="3" spans="1:15" ht="15.75" customHeight="1" x14ac:dyDescent="0.25">
      <c r="M3" s="4"/>
      <c r="N3" s="4"/>
      <c r="O3" s="4"/>
    </row>
    <row r="4" spans="1:15" ht="20.25" customHeight="1" x14ac:dyDescent="0.25">
      <c r="A4" s="45" t="s">
        <v>4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26"/>
      <c r="O4" s="26"/>
    </row>
    <row r="5" spans="1:15" s="6" customFormat="1" ht="12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5" s="6" customFormat="1" ht="39" customHeight="1" x14ac:dyDescent="0.25">
      <c r="A6" s="46" t="s">
        <v>3</v>
      </c>
      <c r="B6" s="38" t="s">
        <v>2</v>
      </c>
      <c r="C6" s="44"/>
      <c r="D6" s="44"/>
      <c r="E6" s="44"/>
      <c r="F6" s="44"/>
      <c r="G6" s="44"/>
      <c r="H6" s="44"/>
      <c r="I6" s="44"/>
      <c r="J6" s="35" t="s">
        <v>1</v>
      </c>
      <c r="K6" s="23"/>
      <c r="L6" s="46" t="s">
        <v>0</v>
      </c>
      <c r="M6" s="46" t="s">
        <v>15</v>
      </c>
      <c r="N6" s="31"/>
      <c r="O6" s="31"/>
    </row>
    <row r="7" spans="1:15" s="6" customFormat="1" ht="21" customHeight="1" x14ac:dyDescent="0.25">
      <c r="A7" s="47"/>
      <c r="B7" s="38" t="s">
        <v>10</v>
      </c>
      <c r="C7" s="39"/>
      <c r="D7" s="38" t="s">
        <v>11</v>
      </c>
      <c r="E7" s="39"/>
      <c r="F7" s="38" t="s">
        <v>6</v>
      </c>
      <c r="G7" s="39"/>
      <c r="H7" s="38" t="s">
        <v>12</v>
      </c>
      <c r="I7" s="39"/>
      <c r="J7" s="36"/>
      <c r="K7" s="24" t="s">
        <v>16</v>
      </c>
      <c r="L7" s="46"/>
      <c r="M7" s="46"/>
      <c r="N7" s="31"/>
      <c r="O7" s="31"/>
    </row>
    <row r="8" spans="1:15" s="6" customFormat="1" ht="21.75" customHeight="1" x14ac:dyDescent="0.25">
      <c r="A8" s="47"/>
      <c r="B8" s="42" t="s">
        <v>20</v>
      </c>
      <c r="C8" s="43"/>
      <c r="D8" s="42" t="s">
        <v>21</v>
      </c>
      <c r="E8" s="43"/>
      <c r="F8" s="40" t="s">
        <v>9</v>
      </c>
      <c r="G8" s="41"/>
      <c r="H8" s="42" t="s">
        <v>22</v>
      </c>
      <c r="I8" s="43"/>
      <c r="J8" s="36"/>
      <c r="K8" s="24"/>
      <c r="L8" s="46"/>
      <c r="M8" s="46"/>
      <c r="N8" s="31"/>
      <c r="O8" s="31"/>
    </row>
    <row r="9" spans="1:15" s="6" customFormat="1" ht="69" customHeight="1" x14ac:dyDescent="0.25">
      <c r="A9" s="46"/>
      <c r="B9" s="12" t="s">
        <v>7</v>
      </c>
      <c r="C9" s="12" t="s">
        <v>8</v>
      </c>
      <c r="D9" s="12" t="s">
        <v>7</v>
      </c>
      <c r="E9" s="12" t="s">
        <v>8</v>
      </c>
      <c r="F9" s="12" t="s">
        <v>7</v>
      </c>
      <c r="G9" s="17" t="s">
        <v>8</v>
      </c>
      <c r="H9" s="21" t="s">
        <v>7</v>
      </c>
      <c r="I9" s="21" t="s">
        <v>8</v>
      </c>
      <c r="J9" s="37"/>
      <c r="K9" s="25"/>
      <c r="L9" s="46"/>
      <c r="M9" s="46"/>
      <c r="N9" s="31"/>
      <c r="O9" s="31"/>
    </row>
    <row r="10" spans="1:15" s="6" customFormat="1" x14ac:dyDescent="0.25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6">
        <v>7</v>
      </c>
      <c r="H10" s="20"/>
      <c r="I10" s="20"/>
      <c r="J10" s="11">
        <v>10</v>
      </c>
      <c r="K10" s="27">
        <v>11</v>
      </c>
      <c r="L10" s="27">
        <v>12</v>
      </c>
      <c r="M10" s="11">
        <v>13</v>
      </c>
      <c r="N10" s="31"/>
      <c r="O10" s="31"/>
    </row>
    <row r="11" spans="1:15" s="6" customFormat="1" ht="69.75" customHeight="1" x14ac:dyDescent="0.25">
      <c r="A11" s="7">
        <v>1</v>
      </c>
      <c r="B11" s="9" t="s">
        <v>17</v>
      </c>
      <c r="C11" s="9">
        <v>37999</v>
      </c>
      <c r="D11" s="9" t="s">
        <v>17</v>
      </c>
      <c r="E11" s="9">
        <v>38400</v>
      </c>
      <c r="F11" s="15"/>
      <c r="G11" s="19"/>
      <c r="H11" s="9" t="s">
        <v>17</v>
      </c>
      <c r="I11" s="19">
        <v>36500</v>
      </c>
      <c r="J11" s="8">
        <f>STDEVA(C11,E11,G11,I11)/L11*100</f>
        <v>2.6611814132364597</v>
      </c>
      <c r="K11" s="8">
        <v>2</v>
      </c>
      <c r="L11" s="10">
        <f>AVERAGE(E11,C11,I11)</f>
        <v>37633</v>
      </c>
      <c r="M11" s="10">
        <f>L11*K11</f>
        <v>75266</v>
      </c>
      <c r="N11" s="32"/>
      <c r="O11" s="32"/>
    </row>
    <row r="12" spans="1:15" x14ac:dyDescent="0.25">
      <c r="J12" s="1" t="s">
        <v>14</v>
      </c>
      <c r="M12" s="22">
        <f>SUM(M11:M11)</f>
        <v>75266</v>
      </c>
      <c r="N12" s="22"/>
      <c r="O12" s="22"/>
    </row>
    <row r="13" spans="1:15" ht="18.75" customHeight="1" x14ac:dyDescent="0.25">
      <c r="A13" s="33" t="s">
        <v>13</v>
      </c>
      <c r="B13" s="33"/>
      <c r="C13" s="33"/>
      <c r="D13" s="34" t="s">
        <v>18</v>
      </c>
      <c r="E13" s="34"/>
      <c r="F13" s="34"/>
      <c r="G13" s="18"/>
      <c r="H13" s="18"/>
      <c r="I13" s="18"/>
      <c r="J13" s="14" t="s">
        <v>19</v>
      </c>
      <c r="K13" s="18"/>
      <c r="L13" s="18"/>
    </row>
    <row r="15" spans="1:15" x14ac:dyDescent="0.25">
      <c r="I15" s="28"/>
      <c r="J15" s="28"/>
      <c r="K15" s="28"/>
      <c r="L15" s="28"/>
    </row>
    <row r="17" spans="9:9" x14ac:dyDescent="0.25">
      <c r="I17" s="29"/>
    </row>
  </sheetData>
  <sheetProtection formatColumns="0" formatRows="0" selectLockedCells="1"/>
  <mergeCells count="16">
    <mergeCell ref="A4:M4"/>
    <mergeCell ref="A6:A9"/>
    <mergeCell ref="M6:M9"/>
    <mergeCell ref="B8:C8"/>
    <mergeCell ref="D8:E8"/>
    <mergeCell ref="B7:C7"/>
    <mergeCell ref="D7:E7"/>
    <mergeCell ref="L6:L9"/>
    <mergeCell ref="A13:C13"/>
    <mergeCell ref="D13:F13"/>
    <mergeCell ref="J6:J9"/>
    <mergeCell ref="F7:G7"/>
    <mergeCell ref="F8:G8"/>
    <mergeCell ref="H7:I7"/>
    <mergeCell ref="H8:I8"/>
    <mergeCell ref="B6:I6"/>
  </mergeCells>
  <dataValidations count="1">
    <dataValidation type="decimal" allowBlank="1" showInputMessage="1" showErrorMessage="1" errorTitle="ВНИМАНИЕ!" error="Введите действительное число больше нуля." sqref="E11 C11">
      <formula1>0</formula1>
      <formula2>1000000000</formula2>
    </dataValidation>
  </dataValidation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Логинов Д.А.</dc:creator>
  <cp:lastModifiedBy>Пользователь Windows</cp:lastModifiedBy>
  <cp:lastPrinted>2020-09-14T11:54:48Z</cp:lastPrinted>
  <dcterms:created xsi:type="dcterms:W3CDTF">2016-09-14T10:28:54Z</dcterms:created>
  <dcterms:modified xsi:type="dcterms:W3CDTF">2021-07-27T08:31:57Z</dcterms:modified>
</cp:coreProperties>
</file>